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49701 А МСП Ремонт ограждений производственных зданий СП ЗЭС АЭС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Q10" i="1" s="1"/>
  <c r="G11" i="1" l="1"/>
  <c r="G12" i="1" s="1"/>
  <c r="F3" i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<sst xmlns="http://schemas.openxmlformats.org/spreadsheetml/2006/main" count="33" uniqueCount="25">
  <si>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</si>
  <si>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</si>
  <si>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</si>
  <si>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</si>
  <si>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</si>
  <si>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</si>
  <si>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</si>
  <si>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</si>
  <si>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</si>
  <si>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</si>
  <si>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</si>
  <si>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</si>
  <si>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</si>
  <si>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</si>
  <si>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</si>
  <si>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</si>
  <si>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</si>
  <si>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</si>
  <si>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</si>
  <si>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</si>
  <si>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</si>
  <si>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</si>
  <si>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</si>
  <si>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</si>
  <si>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Ремонт ограждений производственных зданий СП ЗЭС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</si>
</sst>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O15" sqref="O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57" t="s">
        <v>22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9" t="s">
        <v>10</v>
      </c>
      <c r="C3" s="60"/>
      <c r="D3" s="60"/>
      <c r="E3" s="63"/>
      <c r="F3" s="15">
        <f>G10</f>
        <v>9771535</v>
      </c>
      <c r="G3" s="6" t="s">
        <v>2</v>
      </c>
      <c r="H3" s="1"/>
      <c r="I3" s="59" t="s">
        <v>17</v>
      </c>
      <c r="J3" s="60"/>
      <c r="K3" s="60"/>
      <c r="L3" s="60"/>
      <c r="M3" s="60"/>
      <c r="N3" s="60"/>
      <c r="O3" s="60"/>
      <c r="P3" s="60"/>
      <c r="Q3" s="60"/>
      <c r="R3" s="6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6"/>
      <c r="C4" s="46"/>
      <c r="D4" s="46"/>
      <c r="E4" s="46"/>
      <c r="F4" s="46"/>
      <c r="G4" s="46"/>
      <c r="H4" s="1"/>
      <c r="I4" s="62" t="s">
        <v>18</v>
      </c>
      <c r="J4" s="62"/>
      <c r="K4" s="62"/>
      <c r="L4" s="62"/>
      <c r="M4" s="62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7" t="s">
        <v>11</v>
      </c>
      <c r="C7" s="48"/>
      <c r="D7" s="49"/>
      <c r="E7" s="49"/>
      <c r="F7" s="50"/>
      <c r="G7" s="51"/>
      <c r="H7" s="21"/>
      <c r="I7" s="54" t="s">
        <v>20</v>
      </c>
      <c r="J7" s="55"/>
      <c r="K7" s="55"/>
      <c r="L7" s="55"/>
      <c r="M7" s="55"/>
      <c r="N7" s="55"/>
      <c r="O7" s="55"/>
      <c r="P7" s="55"/>
      <c r="Q7" s="56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38.25" x14ac:dyDescent="0.25">
      <c r="B9" s="24">
        <v>1</v>
      </c>
      <c r="C9" s="25" t="s">
        <v>24</v>
      </c>
      <c r="D9" s="23" t="s">
        <v>16</v>
      </c>
      <c r="E9" s="26">
        <v>9771535</v>
      </c>
      <c r="F9" s="27">
        <v>1</v>
      </c>
      <c r="G9" s="28">
        <f>E9*F9</f>
        <v>9771535</v>
      </c>
      <c r="H9" s="1"/>
      <c r="I9" s="45">
        <v>1</v>
      </c>
      <c r="J9" s="31" t="str">
        <f>C9</f>
        <v>Ремонт ограждений производственных зданий СП ЗЭС</v>
      </c>
      <c r="K9" s="32"/>
      <c r="L9" s="32"/>
      <c r="M9" s="33" t="s">
        <v>16</v>
      </c>
      <c r="N9" s="34">
        <f>E9</f>
        <v>9771535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4" t="s">
        <v>5</v>
      </c>
      <c r="C10" s="65"/>
      <c r="D10" s="65"/>
      <c r="E10" s="65"/>
      <c r="F10" s="66"/>
      <c r="G10" s="41">
        <f>SUM(G9:G9)</f>
        <v>9771535</v>
      </c>
      <c r="H10" s="1"/>
      <c r="I10" s="67" t="s">
        <v>5</v>
      </c>
      <c r="J10" s="68"/>
      <c r="K10" s="68"/>
      <c r="L10" s="68"/>
      <c r="M10" s="68"/>
      <c r="N10" s="68"/>
      <c r="O10" s="68"/>
      <c r="P10" s="69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2" t="s">
        <v>15</v>
      </c>
      <c r="C11" s="53"/>
      <c r="D11" s="53"/>
      <c r="E11" s="53"/>
      <c r="F11" s="36">
        <v>0.2</v>
      </c>
      <c r="G11" s="13">
        <f>G10*F11</f>
        <v>1954307</v>
      </c>
      <c r="H11" s="1"/>
      <c r="I11" s="77" t="s">
        <v>15</v>
      </c>
      <c r="J11" s="78"/>
      <c r="K11" s="78"/>
      <c r="L11" s="78"/>
      <c r="M11" s="78"/>
      <c r="N11" s="78"/>
      <c r="O11" s="78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4" t="s">
        <v>6</v>
      </c>
      <c r="C12" s="75"/>
      <c r="D12" s="75"/>
      <c r="E12" s="75"/>
      <c r="F12" s="76"/>
      <c r="G12" s="14">
        <f>G10+G11</f>
        <v>11725842</v>
      </c>
      <c r="H12" s="1"/>
      <c r="I12" s="74" t="s">
        <v>6</v>
      </c>
      <c r="J12" s="75"/>
      <c r="K12" s="75"/>
      <c r="L12" s="75"/>
      <c r="M12" s="75"/>
      <c r="N12" s="75"/>
      <c r="O12" s="75"/>
      <c r="P12" s="76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73"/>
      <c r="C14" s="73"/>
      <c r="D14" s="73"/>
      <c r="E14" s="73"/>
      <c r="F14" s="73"/>
      <c r="G14" s="73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72"/>
      <c r="C15" s="72"/>
      <c r="D15" s="72"/>
      <c r="E15" s="72"/>
      <c r="F15" s="72"/>
      <c r="G15" s="72"/>
      <c r="H15" s="3"/>
      <c r="I15" s="3"/>
      <c r="J15" s="70" t="s">
        <v>21</v>
      </c>
      <c r="K15" s="71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2023-04-20T00:00:56Z</dcterms:modified>
</cp:coreProperties>
</file>